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auliusajunga-my.sharepoint.com/personal/asta_ciulkiniene_sauliusajunga_lt/Documents/Dokumentai/LŠS PIRKIMAI/2024 pirkimai/LŠS PIRKIMAI_2024/Alytaus 1ŠR _48000/Naujas aplankas/"/>
    </mc:Choice>
  </mc:AlternateContent>
  <xr:revisionPtr revIDLastSave="110" documentId="8_{06D44DEE-EC0A-4F13-BA74-063A6DB32B69}" xr6:coauthVersionLast="47" xr6:coauthVersionMax="47" xr10:uidLastSave="{EFEC71B0-1F0A-4C92-B7D5-76548AB8B047}"/>
  <bookViews>
    <workbookView xWindow="-120" yWindow="-120" windowWidth="29040" windowHeight="17520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1" l="1"/>
  <c r="G81" i="1"/>
  <c r="G82" i="1"/>
  <c r="G80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40" i="1"/>
  <c r="G41" i="1"/>
  <c r="G42" i="1"/>
  <c r="G43" i="1"/>
  <c r="G44" i="1"/>
  <c r="G45" i="1"/>
  <c r="G46" i="1"/>
  <c r="G47" i="1"/>
  <c r="G48" i="1"/>
  <c r="G39" i="1"/>
  <c r="G26" i="1"/>
  <c r="G27" i="1"/>
  <c r="G28" i="1"/>
  <c r="G29" i="1"/>
  <c r="G30" i="1"/>
  <c r="G31" i="1"/>
  <c r="G32" i="1"/>
  <c r="G33" i="1"/>
  <c r="G34" i="1"/>
  <c r="G35" i="1"/>
  <c r="G63" i="1"/>
  <c r="G52" i="1"/>
  <c r="G53" i="1"/>
  <c r="G54" i="1"/>
  <c r="G55" i="1"/>
  <c r="G56" i="1"/>
  <c r="G57" i="1"/>
  <c r="G58" i="1"/>
  <c r="G59" i="1"/>
  <c r="G60" i="1"/>
  <c r="G51" i="1"/>
  <c r="G23" i="1"/>
  <c r="G24" i="1"/>
  <c r="G25" i="1"/>
  <c r="G36" i="1"/>
  <c r="G22" i="1"/>
  <c r="G8" i="1"/>
  <c r="G9" i="1"/>
  <c r="G10" i="1"/>
  <c r="G11" i="1"/>
  <c r="G12" i="1"/>
  <c r="G13" i="1"/>
  <c r="G14" i="1"/>
  <c r="G15" i="1"/>
  <c r="G16" i="1"/>
  <c r="G17" i="1"/>
  <c r="G18" i="1"/>
  <c r="G19" i="1"/>
  <c r="G7" i="1"/>
  <c r="G37" i="1" l="1"/>
  <c r="G20" i="1"/>
  <c r="G61" i="1"/>
</calcChain>
</file>

<file path=xl/sharedStrings.xml><?xml version="1.0" encoding="utf-8"?>
<sst xmlns="http://schemas.openxmlformats.org/spreadsheetml/2006/main" count="221" uniqueCount="127">
  <si>
    <t>Sąm.</t>
  </si>
  <si>
    <t>eil.</t>
  </si>
  <si>
    <t xml:space="preserve">Darbų ir išlaidų </t>
  </si>
  <si>
    <t>aprašymai</t>
  </si>
  <si>
    <t>Kiekis</t>
  </si>
  <si>
    <t>Mato</t>
  </si>
  <si>
    <t>Darbo</t>
  </si>
  <si>
    <t>kodas</t>
  </si>
  <si>
    <t>Vieneto kaina</t>
  </si>
  <si>
    <t>Iš  viso</t>
  </si>
  <si>
    <t>m2</t>
  </si>
  <si>
    <t>vnt.</t>
  </si>
  <si>
    <t>t</t>
  </si>
  <si>
    <t>m3</t>
  </si>
  <si>
    <t>Statybinių šiukšlių išvežimas 10 km atstumu automobiliais-savivarčiais, pakraunant rankiniu būdu</t>
  </si>
  <si>
    <t>R23-62</t>
  </si>
  <si>
    <t>100 m2</t>
  </si>
  <si>
    <t>R62P-5111</t>
  </si>
  <si>
    <t>Plokščių stogų šiltinamosios izoliacijos ardymas</t>
  </si>
  <si>
    <t>Atliekų utilizavimas</t>
  </si>
  <si>
    <t>N10P-0603</t>
  </si>
  <si>
    <t>Denginių vėjo, garo izoliacijos įrengimas, klojant izoliacinę plėvelę iš viršaus</t>
  </si>
  <si>
    <t>100 m</t>
  </si>
  <si>
    <t>N9P-0403</t>
  </si>
  <si>
    <t>Stogo remontas</t>
  </si>
  <si>
    <t xml:space="preserve">Kaina  EUR, be PVM       </t>
  </si>
  <si>
    <t>VISO:</t>
  </si>
  <si>
    <t>Bendra kaina, Eur be PVM</t>
  </si>
  <si>
    <t>Lokalinė darbų sąmata</t>
  </si>
  <si>
    <t>Pirkimo sąlygų 3 priedo „Pasiūlymo forma“
 1 priedėlis „Lokalinė darbų sąmata“</t>
  </si>
  <si>
    <t>N46-152</t>
  </si>
  <si>
    <t>Ruloninių stogų dangos išardymas k4=3.000</t>
  </si>
  <si>
    <t>88001001</t>
  </si>
  <si>
    <t>R62P-5211</t>
  </si>
  <si>
    <t>Plokščių stogų nuolydžio sluoksnių įrengimas iš termoizoliacinių plokščių (polistireninio putplasčio)</t>
  </si>
  <si>
    <t>N12P-0404</t>
  </si>
  <si>
    <t>Denginių šiltinamosios izoliacijos įrengimas, naudojant polistireninio putplasčio plokštes (plokštė 150 mm storio, be tvirtinimo)</t>
  </si>
  <si>
    <t>N12P-0401</t>
  </si>
  <si>
    <t>Viensluoksnės denginių šiltinamosios izoliacijos įrengimas, naudojant apkrovas laikančias mineralinės vatos plokštes (plokštė 20 mm  storio, be tvirtinimo)</t>
  </si>
  <si>
    <t>N26P-1310</t>
  </si>
  <si>
    <t>Papildomas šiltinamosios izoliacijos tvirtinimas smeigėmis, kai pagrindas betonas</t>
  </si>
  <si>
    <t>100 vnt.</t>
  </si>
  <si>
    <t>N12-149</t>
  </si>
  <si>
    <t>Pirmo sluoksnio prilydomosios bituminės ritininės stogo dangos MIDA įrengimas (100 m2 padengto paviršiaus)  k8=1.17, k9=1.15</t>
  </si>
  <si>
    <t>N12-150</t>
  </si>
  <si>
    <t>Papildomo sluoksnio prilydomosios bituminės ritininės stogo dangos MIDA įrengimas (100 m2 padengto paviršiaus) k8=1.17, k9=1.15</t>
  </si>
  <si>
    <t>Stogo dangos aptaisymas lenktais skardos profiliais, tvirtinant dviem eilėmis</t>
  </si>
  <si>
    <t>N12P-0715</t>
  </si>
  <si>
    <t>Plokščių stogų ventiliacinių kaminėlių įrengimas, aptaisant ritinine danga, kai stogo danga bituminė  k8=1.07, k9=1.15</t>
  </si>
  <si>
    <t>Laiptų į rūsį remontas ir rūsio langų grotavimas</t>
  </si>
  <si>
    <t>F46-1-4</t>
  </si>
  <si>
    <t>Gelžbetonio konstrukcijų ardymas ir statybinio laužo išvežimas 10 km atstumu, pakraunant rankiniu būdu k8=1.12</t>
  </si>
  <si>
    <t>F1-4-2</t>
  </si>
  <si>
    <t>Žvyro pagrindai po pamatais</t>
  </si>
  <si>
    <t>N6-149</t>
  </si>
  <si>
    <t>Gelžbetoninių laiptų maršų su aikštele įrengimas  k8=1.04, k9=1.15</t>
  </si>
  <si>
    <t>N15P-0303</t>
  </si>
  <si>
    <t>Laiptų pakopų paviršių aptaisymas trinkelėmis</t>
  </si>
  <si>
    <t>N27-40</t>
  </si>
  <si>
    <t>Šaligatvių iš betoninių plytelių išardymas k9=1.15</t>
  </si>
  <si>
    <t>F1-2-1</t>
  </si>
  <si>
    <t>Grunto kasimas rankiniu būdu  k9=1.15</t>
  </si>
  <si>
    <t>N27P-27-3</t>
  </si>
  <si>
    <t>Smėlio - žvyro mišinio šaligatvio pagrindo įrengimas (sluoksnio storis 25 cm) k9=1.15</t>
  </si>
  <si>
    <t>N57P-3241</t>
  </si>
  <si>
    <t>Grindinio įrengimas iš 6 cm betono trinkelių rankiniu būdu, užpilant siūles smėliu k9=1.15</t>
  </si>
  <si>
    <t>N2P-0115</t>
  </si>
  <si>
    <t>Metalinių cinkuotų apsauginių grotų montavimas kai pagrindas betonas</t>
  </si>
  <si>
    <t>N46-133</t>
  </si>
  <si>
    <t>Mūrinių sienų išardymas, atrenkant plytas k8=1.17</t>
  </si>
  <si>
    <t>N46-1</t>
  </si>
  <si>
    <t>Pamatų sustiprinimas monolitiniais gelžbetonio apvalkalais k8=1.07</t>
  </si>
  <si>
    <t>R11-1</t>
  </si>
  <si>
    <t>Fasadų lygaus paprasto tinko remontas, dirbant ant pastolių (žemės), kai remontuojamų vietų plotas iki 1 m2 k8=1.15, k9=1.15</t>
  </si>
  <si>
    <t>Kabineto 1-23 remontas</t>
  </si>
  <si>
    <t>F11-3-10</t>
  </si>
  <si>
    <t>Laminuotų grindlenčių (parketlenčių) danga (patiesiant paklotą ir pritvirtinant grindjuostes)/keitimas k1=1.70, k2=1.70</t>
  </si>
  <si>
    <t>R14-78-4</t>
  </si>
  <si>
    <t>Anksčiau dažytų lubų labai geras dažymas emulsiniais dažais, nuvalant senus dažus ir glaistant</t>
  </si>
  <si>
    <t>N15P-0401</t>
  </si>
  <si>
    <t>Sienų vidinių paviršių aptaisymas plokštėmis, tvirtinant prie įrengto medinio karkaso, kai plokštės medžio drožlių (skiedrų)/ardymas k1=0.70, k2=0.70, k3=0.000</t>
  </si>
  <si>
    <t>N15P-0203</t>
  </si>
  <si>
    <t>Sienų vidinių paviršių pagrindo gruntavimas sukibimą gerinančiais gruntais voleliu</t>
  </si>
  <si>
    <t>N15-85-1</t>
  </si>
  <si>
    <t>Sienų apdaila gipso kartono plokštėmis, klijuojant ir užtaisant siūles bei aptaisant angokraščius</t>
  </si>
  <si>
    <t>N15-169-4</t>
  </si>
  <si>
    <t>Sienų nutinkuotų „Vetonit“ arba aptaisytų gipso kartono plokštėmis pirmas glaistymas „KR“ glaistu</t>
  </si>
  <si>
    <t>N15-169-5</t>
  </si>
  <si>
    <t>Sienų nutinkuotų „Vetonit“ arba aptaisytų gipso kartono plokštėmis sekantis glaistymas „KR“ glaistu</t>
  </si>
  <si>
    <t>N15-135</t>
  </si>
  <si>
    <t>Paruoštų dažymui sienų surenkamų konstrukcijų labai geras dažymas vandens emulsiniais dažais</t>
  </si>
  <si>
    <t>Kabineto 1-25 remontas</t>
  </si>
  <si>
    <t>Laminuotų grindlenčių (parketlenčių) danga (patiesiant paklotą ir pritvirtinant grindjuostes)</t>
  </si>
  <si>
    <t>R15-34</t>
  </si>
  <si>
    <t>Senų tapetų nuplėšimas</t>
  </si>
  <si>
    <t xml:space="preserve">Holo remontas </t>
  </si>
  <si>
    <t>R5-27-1</t>
  </si>
  <si>
    <t>Parketinių grindų skutimas (šlifavimas) mechanizuotu būdu</t>
  </si>
  <si>
    <t>R14-217</t>
  </si>
  <si>
    <t>Parketo grindų lakavimas šepečiu 2 kartus</t>
  </si>
  <si>
    <t>R14-225-1</t>
  </si>
  <si>
    <t>Anksčiau dažytų sienų vandeniniais dažais nuvalymas, nuplaunant paviršių</t>
  </si>
  <si>
    <t>N15P-0204</t>
  </si>
  <si>
    <t>Sienų vidinių paviršių tarpinis gruntavimas voleliu</t>
  </si>
  <si>
    <t>N15P-0101</t>
  </si>
  <si>
    <t>Sienų vidinių paviršių glaistymas organiniais arba akriliniais glaistais (pirmasis 1.00 mm storio sluoksnis)</t>
  </si>
  <si>
    <t>N15P-0804</t>
  </si>
  <si>
    <t>Sienų vidinių paviršių apklijavimas apmušalais (tapetais), nederinant ornamento raštą, kai apmušalai dažomi stiklo audinio</t>
  </si>
  <si>
    <t>Sienų vidinių paviršių aptaisymas plokštėmis, tvirtinant prie įrengto medinio karkaso , kai plokštės laminuotos (keitimas) k1=1.60, k2=1.60</t>
  </si>
  <si>
    <t>N46-151</t>
  </si>
  <si>
    <t>Pakabinamų lubų išardymas</t>
  </si>
  <si>
    <t>R21-31</t>
  </si>
  <si>
    <t>Luminescencinių iki dviejų lempų šviestuvų demontavimas</t>
  </si>
  <si>
    <t>F15-1-9</t>
  </si>
  <si>
    <t>Lubų aptaisymas gipskartonio plokštėmis, įrengiant metalinį karkasą, užtaisant ir glaistant siūles k1=1.30</t>
  </si>
  <si>
    <t>N21-396</t>
  </si>
  <si>
    <t>Laidų komplektavimas ir tiesimas konstrukcijomis ar panelėmis, kai laidų skerspjūvis iki 6 mm2 (100 m laido)</t>
  </si>
  <si>
    <t>N21P-0704</t>
  </si>
  <si>
    <t>Vidaus apšvietimo kompaktinių liuminescensinių lempų šviestuvų montavimas pakabinamų lubų angose/ esamų</t>
  </si>
  <si>
    <t>N15P-0316</t>
  </si>
  <si>
    <t>Dekoratyvinių juostų klijavimas prie paviršiaus</t>
  </si>
  <si>
    <t>N15-169-6</t>
  </si>
  <si>
    <t>Lubų nutinkuotų „Vetonit“ arba aptaisytų gipso kartono plokštėmis pirmas glaistymas „KR“ glaistu</t>
  </si>
  <si>
    <t>N15-169-7</t>
  </si>
  <si>
    <t>Lubų nutinkuotų „Vetonit“ arba aptaisytų gipso kartono plokštėmis sekantis glaistymas „KR“ glaistu</t>
  </si>
  <si>
    <t>N15-133</t>
  </si>
  <si>
    <t>Paruoštų dažymui lubų ir surenkamų konstrukcijų gerasis dažymas vandens emulsiniais dažais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</si>
</sst>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?????0.0?;\-??????0.0?;?"/>
    <numFmt numFmtId="165" formatCode="0.000"/>
    <numFmt numFmtId="166" formatCode="0.0000"/>
  </numFmts>
  <fonts count="14">
    <font>
      <sz val="10"/>
      <name val="Arial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Courier New Baltic"/>
      <family val="3"/>
      <charset val="186"/>
    </font>
    <font>
      <b/>
      <sz val="10"/>
      <name val="Arial Baltic"/>
      <charset val="186"/>
    </font>
    <font>
      <sz val="10"/>
      <name val="Arial Baltic"/>
      <charset val="186"/>
    </font>
    <font>
      <sz val="10"/>
      <name val="MonospaceLT"/>
      <charset val="186"/>
    </font>
    <font>
      <sz val="10"/>
      <name val="Arabia Baltic"/>
      <charset val="186"/>
    </font>
    <font>
      <b/>
      <sz val="10"/>
      <name val="Arabia Baltic"/>
      <charset val="186"/>
    </font>
    <font>
      <b/>
      <sz val="10"/>
      <name val="MonospaceLT"/>
      <charset val="186"/>
    </font>
    <font>
      <b/>
      <sz val="14"/>
      <name val="Arial Baltic"/>
      <charset val="186"/>
    </font>
    <font>
      <sz val="10"/>
      <color rgb="FFFF0000"/>
      <name val="Courier New Baltic"/>
      <family val="3"/>
      <charset val="186"/>
    </font>
    <font>
      <b/>
      <sz val="10"/>
      <color rgb="FFFF0000"/>
      <name val="Arial"/>
      <family val="2"/>
      <charset val="186"/>
    </font>
    <font>
      <sz val="10"/>
      <color rgb="FFFF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164" fontId="3" fillId="0" borderId="0" xfId="0" applyNumberFormat="1" applyFont="1" applyBorder="1" applyAlignment="1">
      <alignment horizontal="right" vertical="top"/>
    </xf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164" fontId="3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6" fillId="0" borderId="6" xfId="0" applyNumberFormat="1" applyFont="1" applyBorder="1" applyAlignment="1">
      <alignment horizontal="right" vertical="center" indent="1"/>
    </xf>
    <xf numFmtId="2" fontId="2" fillId="0" borderId="0" xfId="0" applyNumberFormat="1" applyFont="1" applyAlignment="1">
      <alignment horizontal="left" vertical="center" indent="3"/>
    </xf>
    <xf numFmtId="2" fontId="1" fillId="0" borderId="0" xfId="0" applyNumberFormat="1" applyFont="1" applyAlignment="1">
      <alignment horizontal="left" vertical="center" indent="3"/>
    </xf>
    <xf numFmtId="2" fontId="2" fillId="0" borderId="0" xfId="0" applyNumberFormat="1" applyFont="1" applyAlignment="1">
      <alignment horizontal="left" vertical="center" wrapText="1" indent="3"/>
    </xf>
    <xf numFmtId="2" fontId="6" fillId="0" borderId="6" xfId="0" applyNumberFormat="1" applyFont="1" applyBorder="1" applyAlignment="1">
      <alignment horizontal="left" vertical="center" indent="3"/>
    </xf>
    <xf numFmtId="2" fontId="3" fillId="0" borderId="0" xfId="0" applyNumberFormat="1" applyFont="1" applyAlignment="1">
      <alignment horizontal="left" vertical="center" indent="3"/>
    </xf>
    <xf numFmtId="14" fontId="2" fillId="0" borderId="3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14" fontId="5" fillId="0" borderId="3" xfId="0" applyNumberFormat="1" applyFont="1" applyBorder="1" applyAlignment="1">
      <alignment horizontal="left" vertical="center" indent="1"/>
    </xf>
    <xf numFmtId="49" fontId="5" fillId="0" borderId="6" xfId="0" applyNumberFormat="1" applyFont="1" applyBorder="1" applyAlignment="1">
      <alignment horizontal="left" vertical="center" wrapText="1" indent="1"/>
    </xf>
    <xf numFmtId="0" fontId="5" fillId="0" borderId="6" xfId="0" applyNumberFormat="1" applyFont="1" applyBorder="1" applyAlignment="1">
      <alignment horizontal="left" vertical="center" wrapText="1" indent="1"/>
    </xf>
    <xf numFmtId="49" fontId="2" fillId="0" borderId="0" xfId="0" applyNumberFormat="1" applyFont="1" applyAlignment="1">
      <alignment horizontal="left" vertical="center" wrapText="1" indent="1"/>
    </xf>
    <xf numFmtId="2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6" fontId="6" fillId="0" borderId="6" xfId="0" applyNumberFormat="1" applyFont="1" applyBorder="1" applyAlignment="1">
      <alignment horizontal="left" vertical="center" indent="3"/>
    </xf>
    <xf numFmtId="166" fontId="6" fillId="0" borderId="5" xfId="0" applyNumberFormat="1" applyFont="1" applyBorder="1" applyAlignment="1">
      <alignment horizontal="left" vertical="center" indent="3"/>
    </xf>
    <xf numFmtId="166" fontId="4" fillId="2" borderId="6" xfId="0" applyNumberFormat="1" applyFont="1" applyFill="1" applyBorder="1" applyAlignment="1">
      <alignment horizontal="left" vertical="center" indent="3"/>
    </xf>
    <xf numFmtId="2" fontId="9" fillId="0" borderId="6" xfId="0" applyNumberFormat="1" applyFont="1" applyBorder="1" applyAlignment="1">
      <alignment horizontal="right" vertical="center"/>
    </xf>
    <xf numFmtId="165" fontId="8" fillId="2" borderId="6" xfId="0" applyNumberFormat="1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>
      <alignment horizontal="left" vertical="center" wrapText="1" indent="2"/>
    </xf>
    <xf numFmtId="49" fontId="1" fillId="2" borderId="7" xfId="0" applyNumberFormat="1" applyFont="1" applyFill="1" applyBorder="1" applyAlignment="1">
      <alignment horizontal="left" vertical="center" wrapText="1" indent="2"/>
    </xf>
    <xf numFmtId="49" fontId="1" fillId="2" borderId="5" xfId="0" applyNumberFormat="1" applyFont="1" applyFill="1" applyBorder="1" applyAlignment="1">
      <alignment horizontal="left" vertical="center" wrapText="1" indent="2"/>
    </xf>
    <xf numFmtId="2" fontId="1" fillId="0" borderId="4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165" fontId="7" fillId="0" borderId="0" xfId="0" applyNumberFormat="1" applyFont="1" applyAlignment="1">
      <alignment horizontal="right" vertical="center" wrapText="1"/>
    </xf>
    <xf numFmtId="49" fontId="1" fillId="2" borderId="4" xfId="0" applyNumberFormat="1" applyFont="1" applyFill="1" applyBorder="1" applyAlignment="1">
      <alignment horizontal="left" vertical="center" wrapText="1" indent="4"/>
    </xf>
    <xf numFmtId="49" fontId="1" fillId="2" borderId="7" xfId="0" applyNumberFormat="1" applyFont="1" applyFill="1" applyBorder="1" applyAlignment="1">
      <alignment horizontal="left" vertical="center" wrapText="1" indent="4"/>
    </xf>
    <xf numFmtId="49" fontId="1" fillId="2" borderId="5" xfId="0" applyNumberFormat="1" applyFont="1" applyFill="1" applyBorder="1" applyAlignment="1">
      <alignment horizontal="left" vertical="center" wrapText="1" indent="4"/>
    </xf>
    <xf numFmtId="164" fontId="11" fillId="0" borderId="0" xfId="0" applyNumberFormat="1" applyFont="1" applyBorder="1" applyAlignment="1">
      <alignment horizontal="right" vertical="top"/>
    </xf>
    <xf numFmtId="0" fontId="12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Fill="1" applyBorder="1" applyAlignment="1">
      <alignment vertical="top"/>
    </xf>
    <xf numFmtId="0" fontId="13" fillId="0" borderId="0" xfId="0" applyFont="1" applyFill="1" applyBorder="1" applyAlignment="1"/>
    <xf numFmtId="164" fontId="11" fillId="0" borderId="0" xfId="0" applyNumberFormat="1" applyFont="1" applyBorder="1" applyAlignment="1">
      <alignment horizontal="left" vertical="center" indent="2"/>
    </xf>
    <xf numFmtId="0" fontId="13" fillId="0" borderId="0" xfId="0" applyFont="1" applyFill="1" applyBorder="1" applyAlignment="1">
      <alignment horizontal="left" vertical="center" indent="2"/>
    </xf>
    <xf numFmtId="0" fontId="13" fillId="0" borderId="0" xfId="0" applyFont="1" applyAlignment="1">
      <alignment horizontal="left" vertical="center" indent="2"/>
    </xf>
    <xf numFmtId="0" fontId="13" fillId="0" borderId="0" xfId="0" applyFont="1" applyBorder="1" applyAlignment="1">
      <alignment vertical="top"/>
    </xf>
    <xf numFmtId="0" fontId="13" fillId="0" borderId="0" xfId="0" applyFont="1" applyBorder="1"/>
    <xf numFmtId="49" fontId="13" fillId="0" borderId="0" xfId="0" applyNumberFormat="1" applyFont="1" applyAlignment="1">
      <alignment horizontal="left" vertical="center" wrapText="1"/>
    </xf>
    <xf numFmtId="49" fontId="13" fillId="0" borderId="0" xfId="0" applyNumberFormat="1" applyFont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center"/>
    </xf>
    <xf numFmtId="164" fontId="11" fillId="0" borderId="0" xfId="0" applyNumberFormat="1" applyFont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164" fontId="11" fillId="0" borderId="0" xfId="0" applyNumberFormat="1" applyFont="1" applyAlignment="1">
      <alignment horizontal="right" vertical="top"/>
    </xf>
    <xf numFmtId="49" fontId="13" fillId="0" borderId="0" xfId="0" applyNumberFormat="1" applyFont="1" applyAlignment="1">
      <alignment horizontal="left" vertical="center" wrapText="1" indent="1"/>
    </xf>
    <xf numFmtId="2" fontId="11" fillId="0" borderId="0" xfId="0" applyNumberFormat="1" applyFont="1" applyAlignment="1">
      <alignment horizontal="left" vertical="center" indent="3"/>
    </xf>
    <xf numFmtId="166" fontId="6" fillId="0" borderId="6" xfId="0" applyNumberFormat="1" applyFont="1" applyBorder="1" applyAlignment="1">
      <alignment horizontal="right" vertical="center" indent="2"/>
    </xf>
    <xf numFmtId="166" fontId="4" fillId="0" borderId="0" xfId="0" applyNumberFormat="1" applyFont="1" applyAlignment="1">
      <alignment horizontal="right" vertical="center" indent="2"/>
    </xf>
    <xf numFmtId="166" fontId="1" fillId="0" borderId="1" xfId="0" applyNumberFormat="1" applyFont="1" applyBorder="1" applyAlignment="1">
      <alignment horizontal="right" vertical="center" indent="2"/>
    </xf>
    <xf numFmtId="166" fontId="1" fillId="0" borderId="2" xfId="0" applyNumberFormat="1" applyFont="1" applyBorder="1" applyAlignment="1">
      <alignment horizontal="right" vertical="center" indent="2"/>
    </xf>
    <xf numFmtId="166" fontId="11" fillId="0" borderId="0" xfId="0" applyNumberFormat="1" applyFont="1" applyAlignment="1">
      <alignment horizontal="right" vertical="center" indent="2"/>
    </xf>
    <xf numFmtId="0" fontId="5" fillId="0" borderId="6" xfId="0" applyNumberFormat="1" applyFont="1" applyBorder="1" applyAlignment="1">
      <alignment horizontal="center" vertical="center" wrapText="1"/>
    </xf>
    <xf numFmtId="166" fontId="3" fillId="0" borderId="0" xfId="0" applyNumberFormat="1" applyFont="1" applyAlignment="1">
      <alignment horizontal="right" vertical="center" indent="2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83"/>
  <sheetViews>
    <sheetView tabSelected="1" topLeftCell="A47" workbookViewId="0">
      <selection activeCell="D85" sqref="D85:G85"/>
    </sheetView>
  </sheetViews>
  <sheetFormatPr defaultColWidth="12.7109375" defaultRowHeight="13.5"/>
  <cols>
    <col min="1" max="1" width="7" style="57" customWidth="1"/>
    <col min="2" max="2" width="14.28515625" style="64" customWidth="1"/>
    <col min="3" max="3" width="53" style="56" customWidth="1"/>
    <col min="4" max="4" width="12.7109375" style="57"/>
    <col min="5" max="5" width="13.5703125" style="70" customWidth="1"/>
    <col min="6" max="6" width="14.140625" style="65" customWidth="1"/>
    <col min="7" max="7" width="18.28515625" style="65" customWidth="1"/>
    <col min="8" max="8" width="12.7109375" style="63"/>
    <col min="9" max="16384" width="12.7109375" style="48"/>
  </cols>
  <sheetData>
    <row r="1" spans="1:11" ht="39.75" customHeight="1">
      <c r="A1" s="13"/>
      <c r="B1" s="22"/>
      <c r="C1" s="9"/>
      <c r="D1" s="12"/>
      <c r="E1" s="41" t="s">
        <v>29</v>
      </c>
      <c r="F1" s="41"/>
      <c r="G1" s="41"/>
      <c r="H1" s="48"/>
    </row>
    <row r="2" spans="1:11" ht="26.25" customHeight="1">
      <c r="A2" s="13"/>
      <c r="B2" s="22"/>
      <c r="C2" s="40" t="s">
        <v>28</v>
      </c>
      <c r="D2" s="40"/>
      <c r="E2" s="40"/>
      <c r="F2" s="15"/>
      <c r="G2" s="15"/>
      <c r="H2" s="48"/>
    </row>
    <row r="3" spans="1:11" ht="12.75">
      <c r="A3" s="20"/>
      <c r="B3" s="23"/>
      <c r="C3" s="7"/>
      <c r="D3" s="10"/>
      <c r="E3" s="67"/>
      <c r="F3" s="16"/>
      <c r="G3" s="17"/>
      <c r="H3" s="58"/>
    </row>
    <row r="4" spans="1:11" ht="12.75" customHeight="1">
      <c r="A4" s="28" t="s">
        <v>0</v>
      </c>
      <c r="B4" s="28" t="s">
        <v>6</v>
      </c>
      <c r="C4" s="28" t="s">
        <v>2</v>
      </c>
      <c r="D4" s="28" t="s">
        <v>5</v>
      </c>
      <c r="E4" s="68" t="s">
        <v>4</v>
      </c>
      <c r="F4" s="38" t="s">
        <v>25</v>
      </c>
      <c r="G4" s="39"/>
      <c r="H4" s="59"/>
      <c r="J4" s="55"/>
    </row>
    <row r="5" spans="1:11">
      <c r="A5" s="29" t="s">
        <v>1</v>
      </c>
      <c r="B5" s="29" t="s">
        <v>7</v>
      </c>
      <c r="C5" s="29" t="s">
        <v>3</v>
      </c>
      <c r="D5" s="29" t="s">
        <v>11</v>
      </c>
      <c r="E5" s="69"/>
      <c r="F5" s="27" t="s">
        <v>8</v>
      </c>
      <c r="G5" s="27" t="s">
        <v>9</v>
      </c>
      <c r="H5" s="45"/>
      <c r="J5" s="55"/>
      <c r="K5" s="55"/>
    </row>
    <row r="6" spans="1:11" s="62" customFormat="1" ht="26.1" customHeight="1">
      <c r="A6" s="42" t="s">
        <v>24</v>
      </c>
      <c r="B6" s="43"/>
      <c r="C6" s="43"/>
      <c r="D6" s="43"/>
      <c r="E6" s="43"/>
      <c r="F6" s="43"/>
      <c r="G6" s="44"/>
      <c r="H6" s="60"/>
      <c r="I6" s="61"/>
      <c r="J6" s="61"/>
      <c r="K6" s="61"/>
    </row>
    <row r="7" spans="1:11" ht="26.1" customHeight="1">
      <c r="A7" s="21">
        <v>1</v>
      </c>
      <c r="B7" s="24" t="s">
        <v>30</v>
      </c>
      <c r="C7" s="8" t="s">
        <v>31</v>
      </c>
      <c r="D7" s="11" t="s">
        <v>16</v>
      </c>
      <c r="E7" s="66">
        <v>0.95</v>
      </c>
      <c r="F7" s="14"/>
      <c r="G7" s="30">
        <f>E7*F7</f>
        <v>0</v>
      </c>
      <c r="H7" s="45"/>
      <c r="I7" s="46"/>
      <c r="J7" s="47"/>
      <c r="K7" s="47"/>
    </row>
    <row r="8" spans="1:11" ht="26.1" customHeight="1">
      <c r="A8" s="21">
        <v>2</v>
      </c>
      <c r="B8" s="24" t="s">
        <v>17</v>
      </c>
      <c r="C8" s="8" t="s">
        <v>18</v>
      </c>
      <c r="D8" s="11" t="s">
        <v>16</v>
      </c>
      <c r="E8" s="66">
        <v>0.95</v>
      </c>
      <c r="F8" s="14"/>
      <c r="G8" s="30">
        <f t="shared" ref="G8:G19" si="0">E8*F8</f>
        <v>0</v>
      </c>
      <c r="H8" s="45"/>
      <c r="I8" s="46"/>
      <c r="J8" s="47"/>
      <c r="K8" s="47"/>
    </row>
    <row r="9" spans="1:11" ht="26.1" customHeight="1">
      <c r="A9" s="21">
        <v>3</v>
      </c>
      <c r="B9" s="24" t="s">
        <v>15</v>
      </c>
      <c r="C9" s="8" t="s">
        <v>14</v>
      </c>
      <c r="D9" s="11" t="s">
        <v>12</v>
      </c>
      <c r="E9" s="66">
        <v>2.5</v>
      </c>
      <c r="F9" s="14"/>
      <c r="G9" s="30">
        <f t="shared" si="0"/>
        <v>0</v>
      </c>
      <c r="H9" s="45"/>
      <c r="I9" s="46"/>
      <c r="J9" s="47"/>
      <c r="K9" s="47"/>
    </row>
    <row r="10" spans="1:11" ht="26.1" customHeight="1">
      <c r="A10" s="21">
        <v>4</v>
      </c>
      <c r="B10" s="24" t="s">
        <v>32</v>
      </c>
      <c r="C10" s="8" t="s">
        <v>19</v>
      </c>
      <c r="D10" s="11" t="s">
        <v>12</v>
      </c>
      <c r="E10" s="66">
        <v>2.5</v>
      </c>
      <c r="F10" s="18"/>
      <c r="G10" s="30">
        <f t="shared" si="0"/>
        <v>0</v>
      </c>
      <c r="H10" s="45"/>
      <c r="I10" s="49"/>
      <c r="J10" s="50"/>
      <c r="K10" s="50"/>
    </row>
    <row r="11" spans="1:11" ht="26.1" customHeight="1">
      <c r="A11" s="21">
        <v>5</v>
      </c>
      <c r="B11" s="24" t="s">
        <v>20</v>
      </c>
      <c r="C11" s="8" t="s">
        <v>21</v>
      </c>
      <c r="D11" s="11" t="s">
        <v>16</v>
      </c>
      <c r="E11" s="66">
        <v>0.95</v>
      </c>
      <c r="F11" s="18"/>
      <c r="G11" s="30">
        <f t="shared" si="0"/>
        <v>0</v>
      </c>
      <c r="H11" s="45"/>
      <c r="I11" s="49"/>
      <c r="J11" s="50"/>
      <c r="K11" s="50"/>
    </row>
    <row r="12" spans="1:11" ht="26.1" customHeight="1">
      <c r="A12" s="21">
        <v>6</v>
      </c>
      <c r="B12" s="24" t="s">
        <v>33</v>
      </c>
      <c r="C12" s="8" t="s">
        <v>34</v>
      </c>
      <c r="D12" s="11" t="s">
        <v>13</v>
      </c>
      <c r="E12" s="66">
        <v>4</v>
      </c>
      <c r="F12" s="18"/>
      <c r="G12" s="30">
        <f t="shared" si="0"/>
        <v>0</v>
      </c>
      <c r="H12" s="45"/>
      <c r="I12" s="49"/>
      <c r="J12" s="50"/>
      <c r="K12" s="50"/>
    </row>
    <row r="13" spans="1:11" ht="26.1" customHeight="1">
      <c r="A13" s="21">
        <v>7</v>
      </c>
      <c r="B13" s="24" t="s">
        <v>35</v>
      </c>
      <c r="C13" s="8" t="s">
        <v>36</v>
      </c>
      <c r="D13" s="11" t="s">
        <v>16</v>
      </c>
      <c r="E13" s="66">
        <v>0.95</v>
      </c>
      <c r="F13" s="18"/>
      <c r="G13" s="30">
        <f t="shared" si="0"/>
        <v>0</v>
      </c>
      <c r="H13" s="45"/>
      <c r="I13" s="49"/>
      <c r="J13" s="50"/>
      <c r="K13" s="50"/>
    </row>
    <row r="14" spans="1:11" ht="26.1" customHeight="1">
      <c r="A14" s="21">
        <v>8</v>
      </c>
      <c r="B14" s="25" t="s">
        <v>37</v>
      </c>
      <c r="C14" s="8" t="s">
        <v>38</v>
      </c>
      <c r="D14" s="11" t="s">
        <v>16</v>
      </c>
      <c r="E14" s="66">
        <v>0.95</v>
      </c>
      <c r="F14" s="18"/>
      <c r="G14" s="30">
        <f t="shared" si="0"/>
        <v>0</v>
      </c>
      <c r="H14" s="45"/>
      <c r="I14" s="49"/>
      <c r="J14" s="50"/>
      <c r="K14" s="50"/>
    </row>
    <row r="15" spans="1:11" ht="26.1" customHeight="1">
      <c r="A15" s="21">
        <v>9</v>
      </c>
      <c r="B15" s="24" t="s">
        <v>39</v>
      </c>
      <c r="C15" s="8" t="s">
        <v>40</v>
      </c>
      <c r="D15" s="11" t="s">
        <v>41</v>
      </c>
      <c r="E15" s="66">
        <v>4.25</v>
      </c>
      <c r="F15" s="18"/>
      <c r="G15" s="30">
        <f t="shared" si="0"/>
        <v>0</v>
      </c>
      <c r="H15" s="45"/>
      <c r="I15" s="49"/>
      <c r="J15" s="50"/>
      <c r="K15" s="50"/>
    </row>
    <row r="16" spans="1:11" ht="26.1" customHeight="1">
      <c r="A16" s="21">
        <v>10</v>
      </c>
      <c r="B16" s="24" t="s">
        <v>42</v>
      </c>
      <c r="C16" s="8" t="s">
        <v>43</v>
      </c>
      <c r="D16" s="11" t="s">
        <v>16</v>
      </c>
      <c r="E16" s="66">
        <v>0.95</v>
      </c>
      <c r="F16" s="18"/>
      <c r="G16" s="30">
        <f t="shared" si="0"/>
        <v>0</v>
      </c>
      <c r="H16" s="45"/>
      <c r="I16" s="49"/>
      <c r="J16" s="50"/>
      <c r="K16" s="50"/>
    </row>
    <row r="17" spans="1:11" ht="26.1" customHeight="1">
      <c r="A17" s="21">
        <v>11</v>
      </c>
      <c r="B17" s="24" t="s">
        <v>44</v>
      </c>
      <c r="C17" s="8" t="s">
        <v>45</v>
      </c>
      <c r="D17" s="11" t="s">
        <v>16</v>
      </c>
      <c r="E17" s="66">
        <v>0.95</v>
      </c>
      <c r="F17" s="18"/>
      <c r="G17" s="30">
        <f t="shared" si="0"/>
        <v>0</v>
      </c>
      <c r="H17" s="45"/>
      <c r="I17" s="49"/>
      <c r="J17" s="50"/>
      <c r="K17" s="50"/>
    </row>
    <row r="18" spans="1:11" ht="26.1" customHeight="1">
      <c r="A18" s="21">
        <v>12</v>
      </c>
      <c r="B18" s="24" t="s">
        <v>23</v>
      </c>
      <c r="C18" s="8" t="s">
        <v>46</v>
      </c>
      <c r="D18" s="11" t="s">
        <v>22</v>
      </c>
      <c r="E18" s="66">
        <v>0.42</v>
      </c>
      <c r="F18" s="18"/>
      <c r="G18" s="30">
        <f t="shared" si="0"/>
        <v>0</v>
      </c>
      <c r="H18" s="45"/>
      <c r="I18" s="49"/>
      <c r="J18" s="50"/>
      <c r="K18" s="50"/>
    </row>
    <row r="19" spans="1:11" ht="26.1" customHeight="1">
      <c r="A19" s="21">
        <v>13</v>
      </c>
      <c r="B19" s="24" t="s">
        <v>47</v>
      </c>
      <c r="C19" s="8" t="s">
        <v>48</v>
      </c>
      <c r="D19" s="11" t="s">
        <v>11</v>
      </c>
      <c r="E19" s="66">
        <v>2</v>
      </c>
      <c r="F19" s="18"/>
      <c r="G19" s="30">
        <f t="shared" si="0"/>
        <v>0</v>
      </c>
      <c r="H19" s="45"/>
      <c r="I19" s="49"/>
      <c r="J19" s="50"/>
      <c r="K19" s="50"/>
    </row>
    <row r="20" spans="1:11" ht="13.5" customHeight="1">
      <c r="A20" s="33" t="s">
        <v>26</v>
      </c>
      <c r="B20" s="33"/>
      <c r="C20" s="33"/>
      <c r="D20" s="33"/>
      <c r="E20" s="33"/>
      <c r="F20" s="33"/>
      <c r="G20" s="31">
        <f>SUM(G7:G19)</f>
        <v>0</v>
      </c>
      <c r="H20" s="45"/>
      <c r="I20" s="49"/>
      <c r="J20" s="50"/>
      <c r="K20" s="50"/>
    </row>
    <row r="21" spans="1:11" s="53" customFormat="1" ht="26.1" customHeight="1">
      <c r="A21" s="35" t="s">
        <v>49</v>
      </c>
      <c r="B21" s="36"/>
      <c r="C21" s="36"/>
      <c r="D21" s="36"/>
      <c r="E21" s="36"/>
      <c r="F21" s="36"/>
      <c r="G21" s="37"/>
      <c r="H21" s="51"/>
      <c r="I21" s="52"/>
      <c r="J21" s="52"/>
      <c r="K21" s="52"/>
    </row>
    <row r="22" spans="1:11" ht="26.1" customHeight="1">
      <c r="A22" s="21">
        <v>1</v>
      </c>
      <c r="B22" s="24" t="s">
        <v>50</v>
      </c>
      <c r="C22" s="8" t="s">
        <v>51</v>
      </c>
      <c r="D22" s="11" t="s">
        <v>13</v>
      </c>
      <c r="E22" s="66">
        <v>1.5</v>
      </c>
      <c r="F22" s="18"/>
      <c r="G22" s="30">
        <f t="shared" ref="G22:G36" si="1">E22*F22</f>
        <v>0</v>
      </c>
      <c r="H22" s="45"/>
      <c r="I22" s="50"/>
      <c r="J22" s="50"/>
      <c r="K22" s="50"/>
    </row>
    <row r="23" spans="1:11" ht="26.1" customHeight="1">
      <c r="A23" s="21">
        <v>2</v>
      </c>
      <c r="B23" s="24" t="s">
        <v>52</v>
      </c>
      <c r="C23" s="8" t="s">
        <v>53</v>
      </c>
      <c r="D23" s="11" t="s">
        <v>13</v>
      </c>
      <c r="E23" s="66">
        <v>1</v>
      </c>
      <c r="F23" s="18"/>
      <c r="G23" s="30">
        <f t="shared" si="1"/>
        <v>0</v>
      </c>
      <c r="H23" s="45"/>
      <c r="I23" s="50"/>
      <c r="J23" s="50"/>
      <c r="K23" s="50"/>
    </row>
    <row r="24" spans="1:11" ht="26.1" customHeight="1">
      <c r="A24" s="21">
        <v>3</v>
      </c>
      <c r="B24" s="24" t="s">
        <v>54</v>
      </c>
      <c r="C24" s="8" t="s">
        <v>55</v>
      </c>
      <c r="D24" s="11" t="s">
        <v>13</v>
      </c>
      <c r="E24" s="66">
        <v>1.4</v>
      </c>
      <c r="F24" s="18"/>
      <c r="G24" s="30">
        <f t="shared" si="1"/>
        <v>0</v>
      </c>
      <c r="H24" s="45"/>
      <c r="I24" s="50"/>
      <c r="J24" s="50"/>
      <c r="K24" s="50"/>
    </row>
    <row r="25" spans="1:11" ht="26.1" customHeight="1">
      <c r="A25" s="21">
        <v>4</v>
      </c>
      <c r="B25" s="24" t="s">
        <v>56</v>
      </c>
      <c r="C25" s="8" t="s">
        <v>57</v>
      </c>
      <c r="D25" s="11" t="s">
        <v>10</v>
      </c>
      <c r="E25" s="66">
        <v>4</v>
      </c>
      <c r="F25" s="18"/>
      <c r="G25" s="30">
        <f t="shared" si="1"/>
        <v>0</v>
      </c>
      <c r="H25" s="45"/>
      <c r="I25" s="50"/>
      <c r="J25" s="50"/>
      <c r="K25" s="50"/>
    </row>
    <row r="26" spans="1:11" ht="26.1" customHeight="1">
      <c r="A26" s="21">
        <v>5</v>
      </c>
      <c r="B26" s="24" t="s">
        <v>58</v>
      </c>
      <c r="C26" s="8" t="s">
        <v>59</v>
      </c>
      <c r="D26" s="11" t="s">
        <v>16</v>
      </c>
      <c r="E26" s="66">
        <v>0.1</v>
      </c>
      <c r="F26" s="18"/>
      <c r="G26" s="30">
        <f t="shared" si="1"/>
        <v>0</v>
      </c>
      <c r="H26" s="45"/>
      <c r="I26" s="50"/>
      <c r="J26" s="50"/>
      <c r="K26" s="50"/>
    </row>
    <row r="27" spans="1:11" ht="26.1" customHeight="1">
      <c r="A27" s="21">
        <v>6</v>
      </c>
      <c r="B27" s="24" t="s">
        <v>60</v>
      </c>
      <c r="C27" s="8" t="s">
        <v>61</v>
      </c>
      <c r="D27" s="11" t="s">
        <v>13</v>
      </c>
      <c r="E27" s="66">
        <v>3</v>
      </c>
      <c r="F27" s="18"/>
      <c r="G27" s="30">
        <f t="shared" si="1"/>
        <v>0</v>
      </c>
      <c r="H27" s="45"/>
      <c r="I27" s="50"/>
      <c r="J27" s="50"/>
      <c r="K27" s="50"/>
    </row>
    <row r="28" spans="1:11" ht="26.1" customHeight="1">
      <c r="A28" s="21">
        <v>7</v>
      </c>
      <c r="B28" s="24" t="s">
        <v>15</v>
      </c>
      <c r="C28" s="8" t="s">
        <v>14</v>
      </c>
      <c r="D28" s="11" t="s">
        <v>12</v>
      </c>
      <c r="E28" s="66">
        <v>6</v>
      </c>
      <c r="F28" s="18"/>
      <c r="G28" s="30">
        <f t="shared" si="1"/>
        <v>0</v>
      </c>
      <c r="H28" s="45"/>
      <c r="I28" s="50"/>
      <c r="J28" s="50"/>
      <c r="K28" s="50"/>
    </row>
    <row r="29" spans="1:11" ht="26.1" customHeight="1">
      <c r="A29" s="21">
        <v>8</v>
      </c>
      <c r="B29" s="24" t="s">
        <v>62</v>
      </c>
      <c r="C29" s="8" t="s">
        <v>63</v>
      </c>
      <c r="D29" s="11" t="s">
        <v>16</v>
      </c>
      <c r="E29" s="66">
        <v>0.12</v>
      </c>
      <c r="F29" s="18"/>
      <c r="G29" s="30">
        <f t="shared" si="1"/>
        <v>0</v>
      </c>
      <c r="H29" s="45"/>
      <c r="I29" s="50"/>
      <c r="J29" s="50"/>
      <c r="K29" s="50"/>
    </row>
    <row r="30" spans="1:11" ht="26.1" customHeight="1">
      <c r="A30" s="21">
        <v>9</v>
      </c>
      <c r="B30" s="24" t="s">
        <v>64</v>
      </c>
      <c r="C30" s="8" t="s">
        <v>65</v>
      </c>
      <c r="D30" s="11" t="s">
        <v>16</v>
      </c>
      <c r="E30" s="66">
        <v>0.12</v>
      </c>
      <c r="F30" s="18"/>
      <c r="G30" s="30">
        <f t="shared" si="1"/>
        <v>0</v>
      </c>
      <c r="H30" s="45"/>
      <c r="I30" s="50"/>
      <c r="J30" s="50"/>
      <c r="K30" s="50"/>
    </row>
    <row r="31" spans="1:11" ht="26.1" customHeight="1">
      <c r="A31" s="21">
        <v>10</v>
      </c>
      <c r="B31" s="24" t="s">
        <v>66</v>
      </c>
      <c r="C31" s="8" t="s">
        <v>67</v>
      </c>
      <c r="D31" s="11" t="s">
        <v>10</v>
      </c>
      <c r="E31" s="66">
        <v>12</v>
      </c>
      <c r="F31" s="18"/>
      <c r="G31" s="30">
        <f t="shared" si="1"/>
        <v>0</v>
      </c>
      <c r="H31" s="45"/>
      <c r="I31" s="50"/>
      <c r="J31" s="50"/>
      <c r="K31" s="50"/>
    </row>
    <row r="32" spans="1:11" ht="26.1" customHeight="1">
      <c r="A32" s="21">
        <v>11</v>
      </c>
      <c r="B32" s="24" t="s">
        <v>68</v>
      </c>
      <c r="C32" s="8" t="s">
        <v>69</v>
      </c>
      <c r="D32" s="11" t="s">
        <v>13</v>
      </c>
      <c r="E32" s="66">
        <v>0.25</v>
      </c>
      <c r="F32" s="18"/>
      <c r="G32" s="30">
        <f t="shared" si="1"/>
        <v>0</v>
      </c>
      <c r="H32" s="45"/>
      <c r="I32" s="50"/>
      <c r="J32" s="50"/>
      <c r="K32" s="50"/>
    </row>
    <row r="33" spans="1:11" ht="26.1" customHeight="1">
      <c r="A33" s="21">
        <v>12</v>
      </c>
      <c r="B33" s="24" t="s">
        <v>70</v>
      </c>
      <c r="C33" s="8" t="s">
        <v>71</v>
      </c>
      <c r="D33" s="11" t="s">
        <v>13</v>
      </c>
      <c r="E33" s="66">
        <v>0.3</v>
      </c>
      <c r="F33" s="18"/>
      <c r="G33" s="30">
        <f t="shared" si="1"/>
        <v>0</v>
      </c>
      <c r="H33" s="45"/>
      <c r="I33" s="49"/>
      <c r="J33" s="50"/>
      <c r="K33" s="50"/>
    </row>
    <row r="34" spans="1:11" ht="26.1" customHeight="1">
      <c r="A34" s="21">
        <v>13</v>
      </c>
      <c r="B34" s="24" t="s">
        <v>72</v>
      </c>
      <c r="C34" s="8" t="s">
        <v>73</v>
      </c>
      <c r="D34" s="11" t="s">
        <v>10</v>
      </c>
      <c r="E34" s="66">
        <v>6</v>
      </c>
      <c r="F34" s="18"/>
      <c r="G34" s="30">
        <f t="shared" si="1"/>
        <v>0</v>
      </c>
      <c r="H34" s="45"/>
      <c r="I34" s="49"/>
      <c r="J34" s="50"/>
      <c r="K34" s="50"/>
    </row>
    <row r="35" spans="1:11" ht="26.1" customHeight="1">
      <c r="A35" s="21">
        <v>14</v>
      </c>
      <c r="B35" s="24" t="s">
        <v>66</v>
      </c>
      <c r="C35" s="8" t="s">
        <v>67</v>
      </c>
      <c r="D35" s="11" t="s">
        <v>10</v>
      </c>
      <c r="E35" s="66">
        <v>8</v>
      </c>
      <c r="F35" s="18"/>
      <c r="G35" s="30">
        <f t="shared" si="1"/>
        <v>0</v>
      </c>
      <c r="H35" s="45"/>
      <c r="I35" s="49"/>
      <c r="J35" s="50"/>
      <c r="K35" s="50"/>
    </row>
    <row r="36" spans="1:11" ht="26.1" customHeight="1">
      <c r="A36" s="21">
        <v>15</v>
      </c>
      <c r="B36" s="24" t="s">
        <v>15</v>
      </c>
      <c r="C36" s="8" t="s">
        <v>14</v>
      </c>
      <c r="D36" s="11" t="s">
        <v>12</v>
      </c>
      <c r="E36" s="66">
        <v>0.5</v>
      </c>
      <c r="F36" s="18"/>
      <c r="G36" s="30">
        <f t="shared" si="1"/>
        <v>0</v>
      </c>
      <c r="H36" s="45"/>
      <c r="I36" s="49"/>
      <c r="J36" s="50"/>
      <c r="K36" s="50"/>
    </row>
    <row r="37" spans="1:11" ht="13.5" customHeight="1">
      <c r="A37" s="33" t="s">
        <v>26</v>
      </c>
      <c r="B37" s="33"/>
      <c r="C37" s="33"/>
      <c r="D37" s="33"/>
      <c r="E37" s="33"/>
      <c r="F37" s="33"/>
      <c r="G37" s="31">
        <f>SUM(G22:G36)</f>
        <v>0</v>
      </c>
      <c r="H37" s="45"/>
      <c r="I37" s="50"/>
      <c r="J37" s="50"/>
      <c r="K37" s="50"/>
    </row>
    <row r="38" spans="1:11" ht="26.1" customHeight="1">
      <c r="A38" s="35" t="s">
        <v>74</v>
      </c>
      <c r="B38" s="36"/>
      <c r="C38" s="36"/>
      <c r="D38" s="36"/>
      <c r="E38" s="36"/>
      <c r="F38" s="36"/>
      <c r="G38" s="37"/>
      <c r="H38" s="45"/>
      <c r="I38" s="49"/>
      <c r="J38" s="50"/>
      <c r="K38" s="50"/>
    </row>
    <row r="39" spans="1:11" ht="26.1" customHeight="1">
      <c r="A39" s="21">
        <v>1</v>
      </c>
      <c r="B39" s="24" t="s">
        <v>75</v>
      </c>
      <c r="C39" s="8" t="s">
        <v>76</v>
      </c>
      <c r="D39" s="11" t="s">
        <v>16</v>
      </c>
      <c r="E39" s="66">
        <v>0.1212</v>
      </c>
      <c r="F39" s="18"/>
      <c r="G39" s="30">
        <f t="shared" ref="G39:G48" si="2">E39*F39</f>
        <v>0</v>
      </c>
      <c r="H39" s="45"/>
      <c r="I39" s="49"/>
      <c r="J39" s="50"/>
      <c r="K39" s="50"/>
    </row>
    <row r="40" spans="1:11" ht="26.1" customHeight="1">
      <c r="A40" s="21">
        <v>2</v>
      </c>
      <c r="B40" s="24" t="s">
        <v>77</v>
      </c>
      <c r="C40" s="8" t="s">
        <v>78</v>
      </c>
      <c r="D40" s="11" t="s">
        <v>10</v>
      </c>
      <c r="E40" s="66">
        <v>12.12</v>
      </c>
      <c r="F40" s="18"/>
      <c r="G40" s="30">
        <f t="shared" si="2"/>
        <v>0</v>
      </c>
      <c r="H40" s="45"/>
      <c r="I40" s="49"/>
      <c r="J40" s="50"/>
      <c r="K40" s="50"/>
    </row>
    <row r="41" spans="1:11" ht="26.1" customHeight="1">
      <c r="A41" s="21">
        <v>3</v>
      </c>
      <c r="B41" s="24" t="s">
        <v>79</v>
      </c>
      <c r="C41" s="8" t="s">
        <v>80</v>
      </c>
      <c r="D41" s="11" t="s">
        <v>10</v>
      </c>
      <c r="E41" s="66">
        <v>35</v>
      </c>
      <c r="F41" s="18"/>
      <c r="G41" s="30">
        <f t="shared" si="2"/>
        <v>0</v>
      </c>
      <c r="H41" s="45"/>
      <c r="I41" s="49"/>
      <c r="J41" s="50"/>
      <c r="K41" s="50"/>
    </row>
    <row r="42" spans="1:11" ht="26.1" customHeight="1">
      <c r="A42" s="21">
        <v>4</v>
      </c>
      <c r="B42" s="24" t="s">
        <v>15</v>
      </c>
      <c r="C42" s="8" t="s">
        <v>14</v>
      </c>
      <c r="D42" s="11" t="s">
        <v>12</v>
      </c>
      <c r="E42" s="66">
        <v>0.7</v>
      </c>
      <c r="F42" s="18"/>
      <c r="G42" s="30">
        <f t="shared" si="2"/>
        <v>0</v>
      </c>
      <c r="H42" s="45"/>
      <c r="I42" s="49"/>
      <c r="J42" s="50"/>
      <c r="K42" s="50"/>
    </row>
    <row r="43" spans="1:11" ht="26.1" customHeight="1">
      <c r="A43" s="21">
        <v>5</v>
      </c>
      <c r="B43" s="25">
        <v>88001001</v>
      </c>
      <c r="C43" s="8" t="s">
        <v>19</v>
      </c>
      <c r="D43" s="11" t="s">
        <v>12</v>
      </c>
      <c r="E43" s="66">
        <v>0.7</v>
      </c>
      <c r="F43" s="18"/>
      <c r="G43" s="30">
        <f t="shared" si="2"/>
        <v>0</v>
      </c>
      <c r="H43" s="45"/>
      <c r="I43" s="49"/>
      <c r="J43" s="50"/>
      <c r="K43" s="50"/>
    </row>
    <row r="44" spans="1:11" ht="26.1" customHeight="1">
      <c r="A44" s="21">
        <v>6</v>
      </c>
      <c r="B44" s="24" t="s">
        <v>81</v>
      </c>
      <c r="C44" s="8" t="s">
        <v>82</v>
      </c>
      <c r="D44" s="11" t="s">
        <v>16</v>
      </c>
      <c r="E44" s="66">
        <v>0.35</v>
      </c>
      <c r="F44" s="18"/>
      <c r="G44" s="30">
        <f t="shared" si="2"/>
        <v>0</v>
      </c>
      <c r="H44" s="45"/>
      <c r="I44" s="49"/>
      <c r="J44" s="50"/>
      <c r="K44" s="50"/>
    </row>
    <row r="45" spans="1:11" ht="26.1" customHeight="1">
      <c r="A45" s="21">
        <v>7</v>
      </c>
      <c r="B45" s="24" t="s">
        <v>83</v>
      </c>
      <c r="C45" s="8" t="s">
        <v>84</v>
      </c>
      <c r="D45" s="11" t="s">
        <v>16</v>
      </c>
      <c r="E45" s="66">
        <v>0.35</v>
      </c>
      <c r="F45" s="18"/>
      <c r="G45" s="30">
        <f t="shared" si="2"/>
        <v>0</v>
      </c>
      <c r="H45" s="45"/>
      <c r="I45" s="49"/>
      <c r="J45" s="50"/>
      <c r="K45" s="50"/>
    </row>
    <row r="46" spans="1:11" ht="26.1" customHeight="1">
      <c r="A46" s="21">
        <v>8</v>
      </c>
      <c r="B46" s="24" t="s">
        <v>85</v>
      </c>
      <c r="C46" s="8" t="s">
        <v>86</v>
      </c>
      <c r="D46" s="11" t="s">
        <v>16</v>
      </c>
      <c r="E46" s="66">
        <v>0.35</v>
      </c>
      <c r="F46" s="18"/>
      <c r="G46" s="30">
        <f t="shared" si="2"/>
        <v>0</v>
      </c>
      <c r="H46" s="45"/>
      <c r="I46" s="49"/>
      <c r="J46" s="50"/>
      <c r="K46" s="50"/>
    </row>
    <row r="47" spans="1:11" ht="26.1" customHeight="1">
      <c r="A47" s="21">
        <v>9</v>
      </c>
      <c r="B47" s="24" t="s">
        <v>87</v>
      </c>
      <c r="C47" s="8" t="s">
        <v>88</v>
      </c>
      <c r="D47" s="11" t="s">
        <v>16</v>
      </c>
      <c r="E47" s="66">
        <v>0.35</v>
      </c>
      <c r="F47" s="18"/>
      <c r="G47" s="30">
        <f t="shared" si="2"/>
        <v>0</v>
      </c>
      <c r="H47" s="45"/>
      <c r="I47" s="49"/>
      <c r="J47" s="50"/>
      <c r="K47" s="50"/>
    </row>
    <row r="48" spans="1:11" ht="25.5">
      <c r="A48" s="21">
        <v>10</v>
      </c>
      <c r="B48" s="24" t="s">
        <v>89</v>
      </c>
      <c r="C48" s="8" t="s">
        <v>90</v>
      </c>
      <c r="D48" s="11" t="s">
        <v>16</v>
      </c>
      <c r="E48" s="66">
        <v>0.35</v>
      </c>
      <c r="F48" s="18"/>
      <c r="G48" s="30">
        <f t="shared" si="2"/>
        <v>0</v>
      </c>
      <c r="H48" s="45"/>
      <c r="I48" s="50"/>
      <c r="J48" s="50"/>
      <c r="K48" s="50"/>
    </row>
    <row r="49" spans="1:11" ht="13.5" customHeight="1">
      <c r="A49" s="33" t="s">
        <v>26</v>
      </c>
      <c r="B49" s="33"/>
      <c r="C49" s="33"/>
      <c r="D49" s="33"/>
      <c r="E49" s="33"/>
      <c r="F49" s="33"/>
      <c r="G49" s="31">
        <f>SUM(G39:G48)</f>
        <v>0</v>
      </c>
      <c r="H49" s="45"/>
      <c r="I49" s="54"/>
      <c r="J49" s="55"/>
      <c r="K49" s="55"/>
    </row>
    <row r="50" spans="1:11" ht="26.1" customHeight="1">
      <c r="A50" s="35" t="s">
        <v>91</v>
      </c>
      <c r="B50" s="36"/>
      <c r="C50" s="36"/>
      <c r="D50" s="36"/>
      <c r="E50" s="36"/>
      <c r="F50" s="36"/>
      <c r="G50" s="37"/>
      <c r="H50" s="45"/>
      <c r="I50" s="54"/>
      <c r="J50" s="55"/>
      <c r="K50" s="55"/>
    </row>
    <row r="51" spans="1:11" ht="26.1" customHeight="1">
      <c r="A51" s="21">
        <v>1</v>
      </c>
      <c r="B51" s="24" t="s">
        <v>75</v>
      </c>
      <c r="C51" s="8" t="s">
        <v>92</v>
      </c>
      <c r="D51" s="11" t="s">
        <v>16</v>
      </c>
      <c r="E51" s="66">
        <v>0.15679999999999999</v>
      </c>
      <c r="F51" s="18"/>
      <c r="G51" s="30">
        <f t="shared" ref="G51:G60" si="3">E51*F51</f>
        <v>0</v>
      </c>
      <c r="H51" s="1"/>
      <c r="I51" s="54"/>
      <c r="J51" s="55"/>
      <c r="K51" s="55"/>
    </row>
    <row r="52" spans="1:11" ht="26.1" customHeight="1">
      <c r="A52" s="21">
        <v>2</v>
      </c>
      <c r="B52" s="24" t="s">
        <v>77</v>
      </c>
      <c r="C52" s="8" t="s">
        <v>78</v>
      </c>
      <c r="D52" s="11" t="s">
        <v>10</v>
      </c>
      <c r="E52" s="66">
        <v>15.68</v>
      </c>
      <c r="F52" s="18"/>
      <c r="G52" s="30">
        <f t="shared" si="3"/>
        <v>0</v>
      </c>
      <c r="H52" s="1"/>
      <c r="I52" s="54"/>
      <c r="J52" s="55"/>
      <c r="K52" s="55"/>
    </row>
    <row r="53" spans="1:11" ht="26.1" customHeight="1">
      <c r="A53" s="21">
        <v>3</v>
      </c>
      <c r="B53" s="24" t="s">
        <v>15</v>
      </c>
      <c r="C53" s="8" t="s">
        <v>14</v>
      </c>
      <c r="D53" s="11" t="s">
        <v>12</v>
      </c>
      <c r="E53" s="66">
        <v>0.25</v>
      </c>
      <c r="F53" s="18"/>
      <c r="G53" s="30">
        <f t="shared" si="3"/>
        <v>0</v>
      </c>
      <c r="H53" s="1"/>
      <c r="I53" s="54"/>
      <c r="J53" s="55"/>
      <c r="K53" s="55"/>
    </row>
    <row r="54" spans="1:11" ht="26.1" customHeight="1">
      <c r="A54" s="21">
        <v>4</v>
      </c>
      <c r="B54" s="25">
        <v>88001001</v>
      </c>
      <c r="C54" s="8" t="s">
        <v>19</v>
      </c>
      <c r="D54" s="11" t="s">
        <v>12</v>
      </c>
      <c r="E54" s="66">
        <v>0.25</v>
      </c>
      <c r="F54" s="18"/>
      <c r="G54" s="30">
        <f t="shared" si="3"/>
        <v>0</v>
      </c>
      <c r="H54" s="1"/>
      <c r="I54" s="54"/>
      <c r="J54" s="55"/>
      <c r="K54" s="55"/>
    </row>
    <row r="55" spans="1:11" ht="26.1" customHeight="1">
      <c r="A55" s="21">
        <v>5</v>
      </c>
      <c r="B55" s="24" t="s">
        <v>93</v>
      </c>
      <c r="C55" s="8" t="s">
        <v>94</v>
      </c>
      <c r="D55" s="11" t="s">
        <v>16</v>
      </c>
      <c r="E55" s="66">
        <v>0.39600000000000002</v>
      </c>
      <c r="F55" s="18"/>
      <c r="G55" s="30">
        <f t="shared" si="3"/>
        <v>0</v>
      </c>
      <c r="H55" s="1"/>
      <c r="I55" s="54"/>
      <c r="J55" s="55"/>
      <c r="K55" s="55"/>
    </row>
    <row r="56" spans="1:11" ht="26.1" customHeight="1">
      <c r="A56" s="21">
        <v>6</v>
      </c>
      <c r="B56" s="24" t="s">
        <v>81</v>
      </c>
      <c r="C56" s="8" t="s">
        <v>82</v>
      </c>
      <c r="D56" s="11" t="s">
        <v>16</v>
      </c>
      <c r="E56" s="66">
        <v>0.39600000000000002</v>
      </c>
      <c r="F56" s="18"/>
      <c r="G56" s="30">
        <f t="shared" si="3"/>
        <v>0</v>
      </c>
      <c r="H56" s="1"/>
      <c r="I56" s="54"/>
      <c r="J56" s="55"/>
      <c r="K56" s="55"/>
    </row>
    <row r="57" spans="1:11" ht="26.1" customHeight="1">
      <c r="A57" s="21">
        <v>7</v>
      </c>
      <c r="B57" s="24" t="s">
        <v>83</v>
      </c>
      <c r="C57" s="8" t="s">
        <v>84</v>
      </c>
      <c r="D57" s="11" t="s">
        <v>16</v>
      </c>
      <c r="E57" s="66">
        <v>0.39600000000000002</v>
      </c>
      <c r="F57" s="18"/>
      <c r="G57" s="30">
        <f t="shared" si="3"/>
        <v>0</v>
      </c>
      <c r="H57" s="1"/>
      <c r="I57" s="54"/>
      <c r="J57" s="55"/>
      <c r="K57" s="55"/>
    </row>
    <row r="58" spans="1:11" ht="26.1" customHeight="1">
      <c r="A58" s="21">
        <v>8</v>
      </c>
      <c r="B58" s="24" t="s">
        <v>85</v>
      </c>
      <c r="C58" s="8" t="s">
        <v>86</v>
      </c>
      <c r="D58" s="11" t="s">
        <v>16</v>
      </c>
      <c r="E58" s="66">
        <v>0.39600000000000002</v>
      </c>
      <c r="F58" s="18"/>
      <c r="G58" s="30">
        <f t="shared" si="3"/>
        <v>0</v>
      </c>
      <c r="H58" s="1"/>
      <c r="I58" s="54"/>
      <c r="J58" s="55"/>
      <c r="K58" s="55"/>
    </row>
    <row r="59" spans="1:11" ht="26.1" customHeight="1">
      <c r="A59" s="21">
        <v>9</v>
      </c>
      <c r="B59" s="24" t="s">
        <v>87</v>
      </c>
      <c r="C59" s="8" t="s">
        <v>88</v>
      </c>
      <c r="D59" s="11" t="s">
        <v>16</v>
      </c>
      <c r="E59" s="66">
        <v>0.39600000000000002</v>
      </c>
      <c r="F59" s="18"/>
      <c r="G59" s="30">
        <f t="shared" si="3"/>
        <v>0</v>
      </c>
      <c r="H59" s="1"/>
      <c r="I59" s="54"/>
      <c r="J59" s="55"/>
      <c r="K59" s="55"/>
    </row>
    <row r="60" spans="1:11" ht="26.1" customHeight="1">
      <c r="A60" s="21">
        <v>10</v>
      </c>
      <c r="B60" s="24" t="s">
        <v>89</v>
      </c>
      <c r="C60" s="8" t="s">
        <v>90</v>
      </c>
      <c r="D60" s="11" t="s">
        <v>16</v>
      </c>
      <c r="E60" s="66">
        <v>0.39600000000000002</v>
      </c>
      <c r="F60" s="18"/>
      <c r="G60" s="30">
        <f t="shared" si="3"/>
        <v>0</v>
      </c>
      <c r="H60" s="1"/>
      <c r="I60" s="54"/>
      <c r="J60" s="55"/>
      <c r="K60" s="55"/>
    </row>
    <row r="61" spans="1:11" ht="13.5" customHeight="1">
      <c r="A61" s="33" t="s">
        <v>26</v>
      </c>
      <c r="B61" s="33"/>
      <c r="C61" s="33"/>
      <c r="D61" s="33"/>
      <c r="E61" s="33"/>
      <c r="F61" s="33"/>
      <c r="G61" s="31">
        <f>SUM(G51:G60)</f>
        <v>0</v>
      </c>
      <c r="H61" s="1"/>
      <c r="I61" s="54"/>
      <c r="J61" s="55"/>
      <c r="K61" s="55"/>
    </row>
    <row r="62" spans="1:11" s="2" customFormat="1" ht="26.1" customHeight="1">
      <c r="A62" s="35" t="s">
        <v>95</v>
      </c>
      <c r="B62" s="36"/>
      <c r="C62" s="36"/>
      <c r="D62" s="36"/>
      <c r="E62" s="36"/>
      <c r="F62" s="36"/>
      <c r="G62" s="37"/>
      <c r="H62" s="5"/>
    </row>
    <row r="63" spans="1:11" s="2" customFormat="1" ht="26.1" customHeight="1">
      <c r="A63" s="71">
        <v>1</v>
      </c>
      <c r="B63" s="24" t="s">
        <v>96</v>
      </c>
      <c r="C63" s="8" t="s">
        <v>97</v>
      </c>
      <c r="D63" s="11" t="s">
        <v>10</v>
      </c>
      <c r="E63" s="66">
        <v>104.7</v>
      </c>
      <c r="F63" s="18"/>
      <c r="G63" s="30">
        <f t="shared" ref="G63:G81" si="4">E63*F63</f>
        <v>0</v>
      </c>
      <c r="H63" s="5"/>
      <c r="I63" s="6"/>
    </row>
    <row r="64" spans="1:11" s="2" customFormat="1" ht="26.1" customHeight="1">
      <c r="A64" s="71">
        <v>2</v>
      </c>
      <c r="B64" s="24" t="s">
        <v>98</v>
      </c>
      <c r="C64" s="8" t="s">
        <v>99</v>
      </c>
      <c r="D64" s="11" t="s">
        <v>10</v>
      </c>
      <c r="E64" s="66">
        <v>104.7</v>
      </c>
      <c r="F64" s="18"/>
      <c r="G64" s="30">
        <f t="shared" si="4"/>
        <v>0</v>
      </c>
      <c r="H64" s="5"/>
      <c r="I64" s="6"/>
    </row>
    <row r="65" spans="1:9" s="2" customFormat="1" ht="26.1" customHeight="1">
      <c r="A65" s="71">
        <v>3</v>
      </c>
      <c r="B65" s="24" t="s">
        <v>100</v>
      </c>
      <c r="C65" s="8" t="s">
        <v>101</v>
      </c>
      <c r="D65" s="11" t="s">
        <v>16</v>
      </c>
      <c r="E65" s="66">
        <v>0.9</v>
      </c>
      <c r="F65" s="18"/>
      <c r="G65" s="30">
        <f t="shared" si="4"/>
        <v>0</v>
      </c>
      <c r="H65" s="5"/>
      <c r="I65" s="6"/>
    </row>
    <row r="66" spans="1:9" s="2" customFormat="1" ht="26.1" customHeight="1">
      <c r="A66" s="71">
        <v>4</v>
      </c>
      <c r="B66" s="24" t="s">
        <v>102</v>
      </c>
      <c r="C66" s="8" t="s">
        <v>103</v>
      </c>
      <c r="D66" s="11" t="s">
        <v>16</v>
      </c>
      <c r="E66" s="66">
        <v>0.9</v>
      </c>
      <c r="F66" s="18"/>
      <c r="G66" s="30">
        <f t="shared" si="4"/>
        <v>0</v>
      </c>
      <c r="H66" s="5"/>
      <c r="I66" s="6"/>
    </row>
    <row r="67" spans="1:9" s="2" customFormat="1" ht="26.1" customHeight="1">
      <c r="A67" s="71">
        <v>5</v>
      </c>
      <c r="B67" s="24" t="s">
        <v>104</v>
      </c>
      <c r="C67" s="8" t="s">
        <v>105</v>
      </c>
      <c r="D67" s="11" t="s">
        <v>16</v>
      </c>
      <c r="E67" s="66">
        <v>0.9</v>
      </c>
      <c r="F67" s="18"/>
      <c r="G67" s="30">
        <f t="shared" si="4"/>
        <v>0</v>
      </c>
      <c r="H67" s="5"/>
      <c r="I67" s="6"/>
    </row>
    <row r="68" spans="1:9" s="2" customFormat="1" ht="26.1" customHeight="1">
      <c r="A68" s="71">
        <v>6</v>
      </c>
      <c r="B68" s="24" t="s">
        <v>106</v>
      </c>
      <c r="C68" s="8" t="s">
        <v>107</v>
      </c>
      <c r="D68" s="11" t="s">
        <v>16</v>
      </c>
      <c r="E68" s="66">
        <v>0.9</v>
      </c>
      <c r="F68" s="18"/>
      <c r="G68" s="30">
        <f t="shared" si="4"/>
        <v>0</v>
      </c>
      <c r="H68" s="5"/>
      <c r="I68" s="6"/>
    </row>
    <row r="69" spans="1:9" s="2" customFormat="1" ht="26.1" customHeight="1">
      <c r="A69" s="71">
        <v>7</v>
      </c>
      <c r="B69" s="24" t="s">
        <v>89</v>
      </c>
      <c r="C69" s="8" t="s">
        <v>90</v>
      </c>
      <c r="D69" s="11" t="s">
        <v>16</v>
      </c>
      <c r="E69" s="66">
        <v>0.9</v>
      </c>
      <c r="F69" s="18"/>
      <c r="G69" s="30">
        <f t="shared" si="4"/>
        <v>0</v>
      </c>
      <c r="H69" s="5"/>
      <c r="I69" s="6"/>
    </row>
    <row r="70" spans="1:9" s="2" customFormat="1" ht="26.1" customHeight="1">
      <c r="A70" s="71">
        <v>8</v>
      </c>
      <c r="B70" s="24" t="s">
        <v>79</v>
      </c>
      <c r="C70" s="8" t="s">
        <v>108</v>
      </c>
      <c r="D70" s="11" t="s">
        <v>10</v>
      </c>
      <c r="E70" s="66">
        <v>52</v>
      </c>
      <c r="F70" s="18"/>
      <c r="G70" s="30">
        <f t="shared" si="4"/>
        <v>0</v>
      </c>
      <c r="H70" s="5"/>
      <c r="I70" s="6"/>
    </row>
    <row r="71" spans="1:9" s="2" customFormat="1" ht="26.1" customHeight="1">
      <c r="A71" s="71">
        <v>9</v>
      </c>
      <c r="B71" s="24" t="s">
        <v>109</v>
      </c>
      <c r="C71" s="8" t="s">
        <v>110</v>
      </c>
      <c r="D71" s="11" t="s">
        <v>16</v>
      </c>
      <c r="E71" s="66">
        <v>1.0469999999999999</v>
      </c>
      <c r="F71" s="18"/>
      <c r="G71" s="30">
        <f t="shared" si="4"/>
        <v>0</v>
      </c>
      <c r="H71" s="5"/>
      <c r="I71" s="6"/>
    </row>
    <row r="72" spans="1:9" s="2" customFormat="1" ht="26.1" customHeight="1">
      <c r="A72" s="71">
        <v>10</v>
      </c>
      <c r="B72" s="24" t="s">
        <v>15</v>
      </c>
      <c r="C72" s="8" t="s">
        <v>14</v>
      </c>
      <c r="D72" s="11" t="s">
        <v>12</v>
      </c>
      <c r="E72" s="66">
        <v>2</v>
      </c>
      <c r="F72" s="18"/>
      <c r="G72" s="30">
        <f t="shared" si="4"/>
        <v>0</v>
      </c>
      <c r="H72" s="5"/>
      <c r="I72" s="6"/>
    </row>
    <row r="73" spans="1:9" s="2" customFormat="1" ht="26.1" customHeight="1">
      <c r="A73" s="71">
        <v>11</v>
      </c>
      <c r="B73" s="24" t="s">
        <v>111</v>
      </c>
      <c r="C73" s="8" t="s">
        <v>112</v>
      </c>
      <c r="D73" s="11" t="s">
        <v>41</v>
      </c>
      <c r="E73" s="66">
        <v>0.2</v>
      </c>
      <c r="F73" s="18"/>
      <c r="G73" s="30">
        <f t="shared" si="4"/>
        <v>0</v>
      </c>
      <c r="H73" s="5"/>
      <c r="I73" s="6"/>
    </row>
    <row r="74" spans="1:9" s="2" customFormat="1" ht="26.1" customHeight="1">
      <c r="A74" s="71">
        <v>12</v>
      </c>
      <c r="B74" s="24" t="s">
        <v>113</v>
      </c>
      <c r="C74" s="8" t="s">
        <v>114</v>
      </c>
      <c r="D74" s="11" t="s">
        <v>16</v>
      </c>
      <c r="E74" s="66">
        <v>1.3120000000000001</v>
      </c>
      <c r="F74" s="18"/>
      <c r="G74" s="30">
        <f t="shared" si="4"/>
        <v>0</v>
      </c>
      <c r="H74" s="5"/>
      <c r="I74" s="6"/>
    </row>
    <row r="75" spans="1:9" s="2" customFormat="1" ht="26.1" customHeight="1">
      <c r="A75" s="71">
        <v>13</v>
      </c>
      <c r="B75" s="24" t="s">
        <v>115</v>
      </c>
      <c r="C75" s="8" t="s">
        <v>116</v>
      </c>
      <c r="D75" s="11" t="s">
        <v>22</v>
      </c>
      <c r="E75" s="66">
        <v>1.5</v>
      </c>
      <c r="F75" s="18"/>
      <c r="G75" s="30">
        <f t="shared" si="4"/>
        <v>0</v>
      </c>
      <c r="H75" s="5"/>
      <c r="I75" s="6"/>
    </row>
    <row r="76" spans="1:9" s="2" customFormat="1" ht="26.1" customHeight="1">
      <c r="A76" s="71">
        <v>14</v>
      </c>
      <c r="B76" s="24" t="s">
        <v>117</v>
      </c>
      <c r="C76" s="8" t="s">
        <v>118</v>
      </c>
      <c r="D76" s="11" t="s">
        <v>11</v>
      </c>
      <c r="E76" s="66">
        <v>20</v>
      </c>
      <c r="F76" s="18"/>
      <c r="G76" s="30">
        <f t="shared" si="4"/>
        <v>0</v>
      </c>
      <c r="H76" s="5"/>
      <c r="I76" s="6"/>
    </row>
    <row r="77" spans="1:9" s="2" customFormat="1" ht="26.1" customHeight="1">
      <c r="A77" s="71">
        <v>15</v>
      </c>
      <c r="B77" s="24" t="s">
        <v>119</v>
      </c>
      <c r="C77" s="8" t="s">
        <v>120</v>
      </c>
      <c r="D77" s="11" t="s">
        <v>22</v>
      </c>
      <c r="E77" s="66">
        <v>0.8</v>
      </c>
      <c r="F77" s="18"/>
      <c r="G77" s="30">
        <f t="shared" si="4"/>
        <v>0</v>
      </c>
      <c r="H77" s="5"/>
      <c r="I77" s="6"/>
    </row>
    <row r="78" spans="1:9" s="2" customFormat="1" ht="26.1" customHeight="1">
      <c r="A78" s="71">
        <v>16</v>
      </c>
      <c r="B78" s="24" t="s">
        <v>121</v>
      </c>
      <c r="C78" s="8" t="s">
        <v>122</v>
      </c>
      <c r="D78" s="11" t="s">
        <v>16</v>
      </c>
      <c r="E78" s="66">
        <v>1.3120000000000001</v>
      </c>
      <c r="F78" s="18"/>
      <c r="G78" s="30">
        <f t="shared" si="4"/>
        <v>0</v>
      </c>
      <c r="H78" s="5"/>
      <c r="I78" s="6"/>
    </row>
    <row r="79" spans="1:9" s="2" customFormat="1" ht="26.1" customHeight="1">
      <c r="A79" s="71">
        <v>17</v>
      </c>
      <c r="B79" s="24" t="s">
        <v>123</v>
      </c>
      <c r="C79" s="8" t="s">
        <v>124</v>
      </c>
      <c r="D79" s="11" t="s">
        <v>16</v>
      </c>
      <c r="E79" s="66">
        <v>1.3120000000000001</v>
      </c>
      <c r="F79" s="18"/>
      <c r="G79" s="30">
        <f t="shared" si="4"/>
        <v>0</v>
      </c>
      <c r="H79" s="5"/>
      <c r="I79" s="6"/>
    </row>
    <row r="80" spans="1:9" s="2" customFormat="1" ht="26.1" customHeight="1">
      <c r="A80" s="71">
        <v>18</v>
      </c>
      <c r="B80" s="24" t="s">
        <v>125</v>
      </c>
      <c r="C80" s="8" t="s">
        <v>126</v>
      </c>
      <c r="D80" s="11" t="s">
        <v>16</v>
      </c>
      <c r="E80" s="66">
        <v>1.3120000000000001</v>
      </c>
      <c r="F80" s="18"/>
      <c r="G80" s="30">
        <f t="shared" ref="G80" si="5">E80*F80</f>
        <v>0</v>
      </c>
      <c r="H80" s="5"/>
      <c r="I80" s="6"/>
    </row>
    <row r="81" spans="1:11" s="2" customFormat="1" ht="13.5" customHeight="1">
      <c r="A81" s="33" t="s">
        <v>26</v>
      </c>
      <c r="B81" s="33"/>
      <c r="C81" s="33"/>
      <c r="D81" s="33"/>
      <c r="E81" s="33"/>
      <c r="F81" s="33"/>
      <c r="G81" s="31">
        <f>SUM(G63:G80)</f>
        <v>0</v>
      </c>
      <c r="H81" s="1"/>
      <c r="I81" s="4"/>
      <c r="J81" s="3"/>
      <c r="K81" s="3"/>
    </row>
    <row r="82" spans="1:11" s="2" customFormat="1" ht="26.1" customHeight="1">
      <c r="A82" s="34" t="s">
        <v>27</v>
      </c>
      <c r="B82" s="34"/>
      <c r="C82" s="34"/>
      <c r="D82" s="34"/>
      <c r="E82" s="34"/>
      <c r="F82" s="34"/>
      <c r="G82" s="32">
        <f>SUM(G20,G37,G49,G61,G81)</f>
        <v>0</v>
      </c>
      <c r="H82" s="5"/>
    </row>
    <row r="83" spans="1:11" s="2" customFormat="1">
      <c r="A83" s="12"/>
      <c r="B83" s="26"/>
      <c r="C83" s="9"/>
      <c r="D83" s="12"/>
      <c r="E83" s="72"/>
      <c r="F83" s="19"/>
      <c r="G83" s="19"/>
      <c r="H83" s="5"/>
    </row>
  </sheetData>
  <mergeCells count="15">
    <mergeCell ref="A50:G50"/>
    <mergeCell ref="E4:E5"/>
    <mergeCell ref="F4:G4"/>
    <mergeCell ref="C2:E2"/>
    <mergeCell ref="E1:G1"/>
    <mergeCell ref="A20:F20"/>
    <mergeCell ref="A37:F37"/>
    <mergeCell ref="A49:F49"/>
    <mergeCell ref="A6:G6"/>
    <mergeCell ref="A21:G21"/>
    <mergeCell ref="A38:G38"/>
    <mergeCell ref="A61:F61"/>
    <mergeCell ref="A82:F82"/>
    <mergeCell ref="A62:G62"/>
    <mergeCell ref="A81:F8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  <ignoredErrors>
    <ignoredError sqref="B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Darbas 1</dc:creator>
  <cp:lastModifiedBy>Asta Čiulkinienė</cp:lastModifiedBy>
  <cp:lastPrinted>2006-10-18T07:16:43Z</cp:lastPrinted>
  <dcterms:created xsi:type="dcterms:W3CDTF">2000-03-15T14:19:55Z</dcterms:created>
  <dcterms:modified xsi:type="dcterms:W3CDTF">2024-12-16T20:45:47Z</dcterms:modified>
</cp:coreProperties>
</file>